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6"/>
  <workbookPr/>
  <mc:AlternateContent xmlns:mc="http://schemas.openxmlformats.org/markup-compatibility/2006">
    <mc:Choice Requires="x15">
      <x15ac:absPath xmlns:x15ac="http://schemas.microsoft.com/office/spreadsheetml/2010/11/ac" url="https://prosegur365.sharepoint.com/sites/Olinda2/Documentos Compartilhados/Comercial/GCC/COTAÇÕES 2025/BANPARÁ/BANPARÁ_ATM/"/>
    </mc:Choice>
  </mc:AlternateContent>
  <xr:revisionPtr revIDLastSave="66" documentId="13_ncr:1_{F4096ABF-DF49-4707-BE3E-E10028ED8D44}" xr6:coauthVersionLast="47" xr6:coauthVersionMax="47" xr10:uidLastSave="{11AAA9D0-3C37-4B49-8631-3BF5341185A8}"/>
  <bookViews>
    <workbookView xWindow="-120" yWindow="-120" windowWidth="20730" windowHeight="11040" xr2:uid="{00000000-000D-0000-FFFF-FFFF00000000}"/>
  </bookViews>
  <sheets>
    <sheet name="PESQUISA DE PREÇO" sheetId="1" r:id="rId1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1" i="1" l="1"/>
  <c r="D111" i="1" s="1"/>
  <c r="E111" i="1" s="1"/>
  <c r="C110" i="1"/>
  <c r="D110" i="1" s="1"/>
  <c r="E110" i="1" s="1"/>
  <c r="H109" i="1"/>
  <c r="I109" i="1" s="1"/>
  <c r="I112" i="1" s="1"/>
  <c r="C109" i="1"/>
  <c r="D109" i="1" s="1"/>
  <c r="E103" i="1"/>
  <c r="F109" i="1" s="1"/>
  <c r="G109" i="1" s="1"/>
  <c r="G112" i="1" s="1"/>
  <c r="C84" i="1"/>
  <c r="D84" i="1" s="1"/>
  <c r="E84" i="1" s="1"/>
  <c r="C83" i="1"/>
  <c r="D83" i="1" s="1"/>
  <c r="E83" i="1" s="1"/>
  <c r="H82" i="1"/>
  <c r="I82" i="1" s="1"/>
  <c r="I85" i="1" s="1"/>
  <c r="C82" i="1"/>
  <c r="D82" i="1" s="1"/>
  <c r="E76" i="1"/>
  <c r="F82" i="1" s="1"/>
  <c r="C57" i="1"/>
  <c r="D57" i="1" s="1"/>
  <c r="E57" i="1" s="1"/>
  <c r="C56" i="1"/>
  <c r="D56" i="1" s="1"/>
  <c r="E56" i="1" s="1"/>
  <c r="H55" i="1"/>
  <c r="I55" i="1" s="1"/>
  <c r="I58" i="1" s="1"/>
  <c r="C55" i="1"/>
  <c r="D55" i="1" s="1"/>
  <c r="E49" i="1"/>
  <c r="F55" i="1" s="1"/>
  <c r="G55" i="1" s="1"/>
  <c r="G58" i="1" s="1"/>
  <c r="A31" i="1"/>
  <c r="C37" i="1" s="1"/>
  <c r="D37" i="1" s="1"/>
  <c r="C26" i="1"/>
  <c r="D26" i="1" s="1"/>
  <c r="E26" i="1" s="1"/>
  <c r="F26" i="1" s="1"/>
  <c r="C25" i="1"/>
  <c r="D25" i="1" s="1"/>
  <c r="E25" i="1" s="1"/>
  <c r="F25" i="1" s="1"/>
  <c r="G24" i="1"/>
  <c r="G27" i="1" s="1"/>
  <c r="C24" i="1"/>
  <c r="D24" i="1" s="1"/>
  <c r="E24" i="1" s="1"/>
  <c r="C20" i="1"/>
  <c r="D20" i="1" s="1"/>
  <c r="E20" i="1" s="1"/>
  <c r="F20" i="1" s="1"/>
  <c r="C19" i="1"/>
  <c r="D19" i="1" s="1"/>
  <c r="E19" i="1" s="1"/>
  <c r="F19" i="1" s="1"/>
  <c r="C18" i="1"/>
  <c r="D18" i="1" s="1"/>
  <c r="E18" i="1" s="1"/>
  <c r="E12" i="1"/>
  <c r="G12" i="1" s="1"/>
  <c r="G18" i="1" l="1"/>
  <c r="G21" i="1" s="1"/>
  <c r="C36" i="1" s="1"/>
  <c r="D36" i="1" s="1"/>
  <c r="E82" i="1"/>
  <c r="E85" i="1" s="1"/>
  <c r="D85" i="1"/>
  <c r="B89" i="1" s="1"/>
  <c r="C89" i="1" s="1"/>
  <c r="H24" i="1"/>
  <c r="H27" i="1" s="1"/>
  <c r="E109" i="1"/>
  <c r="E112" i="1" s="1"/>
  <c r="D112" i="1"/>
  <c r="B116" i="1" s="1"/>
  <c r="E55" i="1"/>
  <c r="E58" i="1" s="1"/>
  <c r="D58" i="1"/>
  <c r="B62" i="1" s="1"/>
  <c r="F18" i="1"/>
  <c r="F21" i="1" s="1"/>
  <c r="E21" i="1"/>
  <c r="F24" i="1"/>
  <c r="F27" i="1" s="1"/>
  <c r="E27" i="1"/>
  <c r="G82" i="1"/>
  <c r="G85" i="1" s="1"/>
  <c r="F85" i="1"/>
  <c r="B90" i="1" s="1"/>
  <c r="C90" i="1" s="1"/>
  <c r="H85" i="1"/>
  <c r="B91" i="1" s="1"/>
  <c r="C91" i="1" s="1"/>
  <c r="H58" i="1"/>
  <c r="B64" i="1" s="1"/>
  <c r="C64" i="1" s="1"/>
  <c r="B31" i="1"/>
  <c r="F58" i="1"/>
  <c r="B63" i="1" s="1"/>
  <c r="C63" i="1" s="1"/>
  <c r="F112" i="1"/>
  <c r="B117" i="1" s="1"/>
  <c r="C117" i="1" s="1"/>
  <c r="H112" i="1"/>
  <c r="B118" i="1" s="1"/>
  <c r="C118" i="1" s="1"/>
  <c r="C92" i="1" l="1"/>
  <c r="B127" i="1" s="1"/>
  <c r="H18" i="1"/>
  <c r="H21" i="1" s="1"/>
  <c r="B92" i="1"/>
  <c r="C35" i="1"/>
  <c r="C62" i="1"/>
  <c r="C65" i="1" s="1"/>
  <c r="B126" i="1" s="1"/>
  <c r="B65" i="1"/>
  <c r="C116" i="1"/>
  <c r="C119" i="1" s="1"/>
  <c r="B128" i="1" s="1"/>
  <c r="B119" i="1"/>
  <c r="D35" i="1" l="1"/>
  <c r="D38" i="1" s="1"/>
  <c r="B125" i="1" s="1"/>
  <c r="B129" i="1" s="1"/>
  <c r="C38" i="1"/>
</calcChain>
</file>

<file path=xl/sharedStrings.xml><?xml version="1.0" encoding="utf-8"?>
<sst xmlns="http://schemas.openxmlformats.org/spreadsheetml/2006/main" count="166" uniqueCount="74">
  <si>
    <t>(INCLUIR LOGOMARCA DA EMPRESA)</t>
  </si>
  <si>
    <t>CENTRO DE DISTRIBUIÇÃO: CASTANHAL</t>
  </si>
  <si>
    <t>PARÂMETROS</t>
  </si>
  <si>
    <t>SALINAS</t>
  </si>
  <si>
    <t>GARRAFÃO DO NORTE</t>
  </si>
  <si>
    <t>TOTAL</t>
  </si>
  <si>
    <t>Número de PAE´s (NP):</t>
  </si>
  <si>
    <t>Número de Eventos Transporte/Abastecimento (NE):</t>
  </si>
  <si>
    <t>Número de Eventos Acionamento Interna e Externa-Cofre (AT):</t>
  </si>
  <si>
    <t>Taxa Máxima de Ad Valorem (TA):</t>
  </si>
  <si>
    <t>Taxa Máxima de Custódia (TC):</t>
  </si>
  <si>
    <t>Estimativa de Distância entre a Supridora e Salinópolis/Garrafão do Norte (viagem redonda) ((km)</t>
  </si>
  <si>
    <t>282</t>
  </si>
  <si>
    <t>334</t>
  </si>
  <si>
    <t>Estimativa de Valor Transportado (VT):</t>
  </si>
  <si>
    <t>Estimativa de Valor mensal Custodiado (VC):</t>
  </si>
  <si>
    <t>VALOR MÁXIMO DE CUSTÓDIA A SER SEGURADO</t>
  </si>
  <si>
    <t>CUSTO COM TANSPORTE ABASTECIMENTO E ACIONAMENTOS - CASTANHAL/SALINAS</t>
  </si>
  <si>
    <t>CUSTO AD VALOREM</t>
  </si>
  <si>
    <t>Evento/Serviço (A)</t>
  </si>
  <si>
    <t>Valor km  (B)</t>
  </si>
  <si>
    <t>Valor Unitário (C)=  B X km</t>
  </si>
  <si>
    <t xml:space="preserve"> Custo Geral (D)=C x (NP) </t>
  </si>
  <si>
    <t>Valor Mensal (E) = D x NE ou AT</t>
  </si>
  <si>
    <t>Valor Anual (F) = E x 12</t>
  </si>
  <si>
    <t>Custo mensal  (G) = VT x TA</t>
  </si>
  <si>
    <t>Custo Anual (H) = G x 12</t>
  </si>
  <si>
    <t>Transporte e Abastecimento</t>
  </si>
  <si>
    <t>Acionamento Interna-Cofre</t>
  </si>
  <si>
    <t>Acionamento Externa-Cofre</t>
  </si>
  <si>
    <t xml:space="preserve">Valor Total </t>
  </si>
  <si>
    <t>CUSTO COM TANSPORTE ABASTECIMENTO E ACIONAMENTOS - CASTANHAL/GARRAFÃO DO NORTE</t>
  </si>
  <si>
    <t xml:space="preserve"> Custo Geral (D)=Bx(NP) </t>
  </si>
  <si>
    <t>Valor Mensal (E) = C x NE ou AT</t>
  </si>
  <si>
    <t>Valor Anual (F) = D x 12</t>
  </si>
  <si>
    <t>CUSTO CUSTÓDIA</t>
  </si>
  <si>
    <t>Estimativa Mensal (I) = (VC) x TC</t>
  </si>
  <si>
    <t>Estimativa Anual de Custódia (J) = I x 12</t>
  </si>
  <si>
    <t xml:space="preserve">ESTIMATIVA VALOR GLOBAL CENTRO DE DISTRIBUIÇÃO CASTANHAL </t>
  </si>
  <si>
    <t>SERVIÇOS</t>
  </si>
  <si>
    <t xml:space="preserve">CUSTO MENSAL </t>
  </si>
  <si>
    <t>CUSTO ANUAL</t>
  </si>
  <si>
    <t>Transporte, abastecimento e acionamento</t>
  </si>
  <si>
    <t>AD VALOREM</t>
  </si>
  <si>
    <t>CUSTÓDIA</t>
  </si>
  <si>
    <t xml:space="preserve">TOTAL </t>
  </si>
  <si>
    <t>CENTRO DE DISTRIBUIÇÃO: MARABÁ</t>
  </si>
  <si>
    <t>CUSTO COM TANSPORTE ABASTECIMENTO E ACIONAMENTOS</t>
  </si>
  <si>
    <t>Valor Unitário (B)</t>
  </si>
  <si>
    <t xml:space="preserve"> Custo Geral (C) = Bx(NP) </t>
  </si>
  <si>
    <t>Valor Mensal (D) = C x NE ou AT</t>
  </si>
  <si>
    <t>Valor Anual (E) = D x 12</t>
  </si>
  <si>
    <t>Custo mensal  (F) = VT x TA</t>
  </si>
  <si>
    <t>Custo Anual (G) = F x 12</t>
  </si>
  <si>
    <t>Valor mensal (H)= (VC)  x TC</t>
  </si>
  <si>
    <t>Valor anual  de Custódia (I) = H x 12</t>
  </si>
  <si>
    <t>ESTIMATIVA VALOR GLOBAL CENTRO DE DISTRIBUIÇÃO MARABÁ</t>
  </si>
  <si>
    <t>CENTRO DE DISTRIBUIÇÃO: PARAUAPEBAS</t>
  </si>
  <si>
    <t>Estimativa de Valor mensal Custodiado ( VC):</t>
  </si>
  <si>
    <t xml:space="preserve"> Custo Geral (C)= Bx(NP) </t>
  </si>
  <si>
    <t>ESTIMATIVA VALOR GLOBAL CENTRO DE DISTRIBUIÇÃO PARAUAPEBAS</t>
  </si>
  <si>
    <t>CENTRO DE DISTRIBUIÇÃO: TUCURUÍ</t>
  </si>
  <si>
    <t>Estimativa de Valor mensal Custodiado:</t>
  </si>
  <si>
    <t>Valor anual  de Custódia (I )=  H x 12</t>
  </si>
  <si>
    <t>ESTIMATIVA VALOR GLOBAL CENTRO DE DISTRIBUIÇÃO TUCURUÍ</t>
  </si>
  <si>
    <t xml:space="preserve">Custódia </t>
  </si>
  <si>
    <t>ad valorem</t>
  </si>
  <si>
    <t>ESTIMATIVA GLOBAL</t>
  </si>
  <si>
    <t>CENTRO DE DISTRIBUIÇÃO</t>
  </si>
  <si>
    <t>CASTANHAL INTERURBANO</t>
  </si>
  <si>
    <t>MARABÁ URBANO</t>
  </si>
  <si>
    <t xml:space="preserve">PARAUABEBAS URBANO </t>
  </si>
  <si>
    <t>TUCURUÍ URBANO</t>
  </si>
  <si>
    <t>VALOR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</si>
</sst>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0.0000%"/>
    <numFmt numFmtId="166" formatCode="_(&quot;R$ &quot;* #,##0.00_);_(&quot;R$ &quot;* \(#,##0.00\);_(&quot;R$ &quot;* &quot;-&quot;??_);_(@_)"/>
    <numFmt numFmtId="167" formatCode="&quot;R$ &quot;#,##0.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7" fillId="0" borderId="3" xfId="0" applyFont="1" applyBorder="1" applyAlignment="1">
      <alignment vertical="center" wrapText="1"/>
    </xf>
    <xf numFmtId="166" fontId="8" fillId="0" borderId="3" xfId="0" applyNumberFormat="1" applyFont="1" applyBorder="1" applyAlignment="1" applyProtection="1">
      <alignment vertical="center"/>
      <protection locked="0"/>
    </xf>
    <xf numFmtId="166" fontId="7" fillId="0" borderId="3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67" fontId="7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167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 wrapText="1"/>
    </xf>
    <xf numFmtId="164" fontId="8" fillId="0" borderId="3" xfId="0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164" fontId="2" fillId="0" borderId="0" xfId="0" applyNumberFormat="1" applyFont="1"/>
    <xf numFmtId="0" fontId="7" fillId="0" borderId="3" xfId="0" applyFont="1" applyBorder="1"/>
    <xf numFmtId="164" fontId="8" fillId="0" borderId="3" xfId="0" applyNumberFormat="1" applyFont="1" applyBorder="1" applyProtection="1">
      <protection locked="0"/>
    </xf>
    <xf numFmtId="164" fontId="7" fillId="0" borderId="3" xfId="0" applyNumberFormat="1" applyFont="1" applyBorder="1"/>
    <xf numFmtId="167" fontId="7" fillId="0" borderId="3" xfId="0" applyNumberFormat="1" applyFont="1" applyBorder="1"/>
    <xf numFmtId="0" fontId="8" fillId="0" borderId="3" xfId="0" applyFont="1" applyBorder="1"/>
    <xf numFmtId="164" fontId="8" fillId="0" borderId="3" xfId="0" applyNumberFormat="1" applyFont="1" applyBorder="1"/>
    <xf numFmtId="167" fontId="8" fillId="0" borderId="3" xfId="0" applyNumberFormat="1" applyFont="1" applyBorder="1"/>
    <xf numFmtId="166" fontId="2" fillId="0" borderId="0" xfId="0" applyNumberFormat="1" applyFont="1"/>
    <xf numFmtId="44" fontId="2" fillId="2" borderId="0" xfId="0" applyNumberFormat="1" applyFont="1" applyFill="1" applyAlignment="1">
      <alignment vertical="center"/>
    </xf>
    <xf numFmtId="9" fontId="2" fillId="0" borderId="0" xfId="2" applyFont="1" applyBorder="1"/>
    <xf numFmtId="9" fontId="2" fillId="0" borderId="0" xfId="2" applyFont="1"/>
    <xf numFmtId="166" fontId="9" fillId="2" borderId="0" xfId="2" applyNumberFormat="1" applyFont="1" applyFill="1" applyBorder="1"/>
    <xf numFmtId="44" fontId="5" fillId="2" borderId="0" xfId="0" applyNumberFormat="1" applyFont="1" applyFill="1"/>
    <xf numFmtId="0" fontId="8" fillId="0" borderId="3" xfId="0" applyFont="1" applyBorder="1" applyAlignment="1">
      <alignment horizontal="left" wrapText="1"/>
    </xf>
    <xf numFmtId="166" fontId="6" fillId="0" borderId="3" xfId="0" applyNumberFormat="1" applyFont="1" applyBorder="1"/>
    <xf numFmtId="0" fontId="2" fillId="2" borderId="0" xfId="0" applyFont="1" applyFill="1"/>
    <xf numFmtId="0" fontId="6" fillId="0" borderId="3" xfId="0" applyFont="1" applyBorder="1"/>
    <xf numFmtId="43" fontId="2" fillId="0" borderId="0" xfId="0" applyNumberFormat="1" applyFont="1"/>
    <xf numFmtId="0" fontId="6" fillId="0" borderId="0" xfId="0" applyFont="1"/>
    <xf numFmtId="166" fontId="6" fillId="0" borderId="0" xfId="0" applyNumberFormat="1" applyFont="1"/>
    <xf numFmtId="0" fontId="2" fillId="0" borderId="0" xfId="0" applyFont="1" applyAlignment="1">
      <alignment wrapText="1"/>
    </xf>
    <xf numFmtId="164" fontId="8" fillId="0" borderId="3" xfId="0" applyNumberFormat="1" applyFont="1" applyBorder="1" applyAlignment="1" applyProtection="1">
      <alignment vertical="center" wrapText="1"/>
      <protection locked="0"/>
    </xf>
    <xf numFmtId="164" fontId="7" fillId="0" borderId="3" xfId="0" applyNumberFormat="1" applyFont="1" applyBorder="1" applyAlignment="1">
      <alignment vertical="center" wrapText="1"/>
    </xf>
    <xf numFmtId="167" fontId="7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164" fontId="8" fillId="0" borderId="3" xfId="0" applyNumberFormat="1" applyFont="1" applyBorder="1" applyAlignment="1">
      <alignment vertical="center" wrapText="1"/>
    </xf>
    <xf numFmtId="167" fontId="8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43" fontId="7" fillId="0" borderId="3" xfId="1" applyFont="1" applyFill="1" applyBorder="1"/>
    <xf numFmtId="164" fontId="6" fillId="0" borderId="3" xfId="0" applyNumberFormat="1" applyFont="1" applyBorder="1"/>
    <xf numFmtId="167" fontId="6" fillId="0" borderId="3" xfId="0" applyNumberFormat="1" applyFont="1" applyBorder="1"/>
    <xf numFmtId="0" fontId="2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0" fontId="5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13" xfId="0" applyFont="1" applyFill="1" applyBorder="1"/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3" borderId="3" xfId="0" applyFont="1" applyFill="1" applyBorder="1"/>
    <xf numFmtId="166" fontId="5" fillId="3" borderId="3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0" fontId="2" fillId="0" borderId="3" xfId="0" applyNumberFormat="1" applyFont="1" applyBorder="1" applyAlignment="1" applyProtection="1">
      <alignment horizontal="center" vertical="center"/>
      <protection locked="0"/>
    </xf>
    <xf numFmtId="165" fontId="2" fillId="0" borderId="3" xfId="0" applyNumberFormat="1" applyFont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0" fontId="2" fillId="0" borderId="3" xfId="0" applyNumberFormat="1" applyFont="1" applyBorder="1" applyAlignment="1" applyProtection="1">
      <alignment horizontal="center"/>
      <protection locked="0"/>
    </xf>
    <xf numFmtId="164" fontId="5" fillId="3" borderId="3" xfId="0" applyNumberFormat="1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65" fontId="2" fillId="0" borderId="3" xfId="0" applyNumberFormat="1" applyFont="1" applyBorder="1" applyAlignment="1" applyProtection="1">
      <alignment horizontal="center"/>
      <protection locked="0"/>
    </xf>
    <xf numFmtId="164" fontId="2" fillId="0" borderId="3" xfId="0" applyNumberFormat="1" applyFont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165" fontId="2" fillId="0" borderId="16" xfId="0" applyNumberFormat="1" applyFont="1" applyBorder="1" applyAlignment="1" applyProtection="1">
      <alignment horizontal="center"/>
      <protection locked="0"/>
    </xf>
    <xf numFmtId="165" fontId="2" fillId="0" borderId="17" xfId="0" applyNumberFormat="1" applyFont="1" applyBorder="1" applyAlignment="1" applyProtection="1">
      <alignment horizontal="center"/>
      <protection locked="0"/>
    </xf>
    <xf numFmtId="164" fontId="5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41"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7" formatCode="&quot;R$ &quot;#,##0.00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7" formatCode="&quot;R$ &quot;#,##0.00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6" formatCode="_(&quot;R$ &quot;* #,##0.00_);_(&quot;R$ &quot;* \(#,##0.00\);_(&quot;R$ &quot;* &quot;-&quot;??_);_(@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rgb="FF002060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none"/>
      </font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rgb="FF00206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rgb="FF000000"/>
          <bgColor auto="1"/>
        </patternFill>
      </fill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rgb="FF00206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rgb="FF00206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7" formatCode="&quot;R$ &quot;#,##0.00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7" formatCode="&quot;R$ &quot;#,##0.00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6" formatCode="_(&quot;R$ &quot;* #,##0.00_);_(&quot;R$ &quot;* \(#,##0.00\);_(&quot;R$ &quot;* &quot;-&quot;??_);_(@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rgb="FF002060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21175821281420" displayName="Tabela21175821281420" ref="A17:H21" totalsRowShown="0" headerRowDxfId="40" dataDxfId="39">
  <tableColumns count="8">
    <tableColumn id="1" xr3:uid="{00000000-0010-0000-0000-000001000000}" name="Evento/Serviço (A)" dataDxfId="38"/>
    <tableColumn id="2" xr3:uid="{00000000-0010-0000-0000-000002000000}" name="Valor km  (B)" dataDxfId="37"/>
    <tableColumn id="3" xr3:uid="{00000000-0010-0000-0000-000003000000}" name="Valor Unitário (C)=  B X km" dataDxfId="36"/>
    <tableColumn id="4" xr3:uid="{00000000-0010-0000-0000-000004000000}" name=" Custo Geral (D)=C x (NP) " dataDxfId="35"/>
    <tableColumn id="5" xr3:uid="{00000000-0010-0000-0000-000005000000}" name="Valor Mensal (E) = D x NE ou AT" dataDxfId="34"/>
    <tableColumn id="6" xr3:uid="{00000000-0010-0000-0000-000006000000}" name="Valor Anual (F) = E x 12" dataDxfId="33"/>
    <tableColumn id="7" xr3:uid="{00000000-0010-0000-0000-000007000000}" name="Custo mensal  (G) = VT x TA" dataDxfId="32"/>
    <tableColumn id="8" xr3:uid="{00000000-0010-0000-0000-000008000000}" name="Custo Anual (H) = G x 12" dataDxfId="3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29781177922391521" displayName="Tabela29781177922391521" ref="A54:E58" totalsRowShown="0" headerRowDxfId="30" dataDxfId="29">
  <tableColumns count="5">
    <tableColumn id="1" xr3:uid="{00000000-0010-0000-0100-000001000000}" name="Evento/Serviço (A)" dataDxfId="28"/>
    <tableColumn id="2" xr3:uid="{00000000-0010-0000-0100-000002000000}" name="Valor Unitário (B)" dataDxfId="27"/>
    <tableColumn id="3" xr3:uid="{00000000-0010-0000-0100-000003000000}" name=" Custo Geral (C) = Bx(NP) " dataDxfId="26"/>
    <tableColumn id="4" xr3:uid="{00000000-0010-0000-0100-000004000000}" name="Valor Mensal (D) = C x NE ou AT" dataDxfId="25"/>
    <tableColumn id="5" xr3:uid="{00000000-0010-0000-0100-000005000000}" name="Valor Anual (E) = D x 12" dataDxfId="24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a29781011117810244101622" displayName="Tabela29781011117810244101622" ref="A81:E85" totalsRowShown="0" headerRowDxfId="23" dataDxfId="22">
  <tableColumns count="5">
    <tableColumn id="1" xr3:uid="{00000000-0010-0000-0200-000001000000}" name="Evento/Serviço (A)" dataDxfId="21"/>
    <tableColumn id="2" xr3:uid="{00000000-0010-0000-0200-000002000000}" name="Valor Unitário (B)" dataDxfId="20"/>
    <tableColumn id="3" xr3:uid="{00000000-0010-0000-0200-000003000000}" name=" Custo Geral (C)= Bx(NP) " dataDxfId="19"/>
    <tableColumn id="4" xr3:uid="{00000000-0010-0000-0200-000004000000}" name="Valor Mensal (D) = C x NE ou AT" dataDxfId="18"/>
    <tableColumn id="5" xr3:uid="{00000000-0010-0000-0200-000005000000}" name="Valor Anual (E) = D x 12" dataDxfId="17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a2978101110171035118012266121824" displayName="Tabela2978101110171035118012266121824" ref="A108:E112" totalsRowShown="0" headerRowDxfId="16" dataDxfId="15">
  <tableColumns count="5">
    <tableColumn id="1" xr3:uid="{00000000-0010-0000-0400-000001000000}" name="Evento/Serviço (A)" dataDxfId="14"/>
    <tableColumn id="2" xr3:uid="{00000000-0010-0000-0400-000002000000}" name="Valor Unitário (B)" dataDxfId="13"/>
    <tableColumn id="3" xr3:uid="{00000000-0010-0000-0400-000003000000}" name=" Custo Geral (C) = Bx(NP) " dataDxfId="12"/>
    <tableColumn id="4" xr3:uid="{00000000-0010-0000-0400-000004000000}" name="Valor Mensal (D) = C x NE ou AT" dataDxfId="11"/>
    <tableColumn id="5" xr3:uid="{00000000-0010-0000-0400-000005000000}" name="Valor Anual (E) = D x 12" dataDxfId="10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ela2117582127131925" displayName="Tabela2117582127131925" ref="A23:H27" totalsRowShown="0" headerRowDxfId="9" dataDxfId="8">
  <tableColumns count="8">
    <tableColumn id="1" xr3:uid="{00000000-0010-0000-0500-000001000000}" name="Evento/Serviço (A)" dataDxfId="7"/>
    <tableColumn id="2" xr3:uid="{00000000-0010-0000-0500-000002000000}" name="Valor km  (B)" dataDxfId="6"/>
    <tableColumn id="3" xr3:uid="{00000000-0010-0000-0500-000003000000}" name="Valor Unitário (C)=  B X km" dataDxfId="5"/>
    <tableColumn id="4" xr3:uid="{00000000-0010-0000-0500-000004000000}" name=" Custo Geral (D)=Bx(NP) " dataDxfId="4"/>
    <tableColumn id="5" xr3:uid="{00000000-0010-0000-0500-000005000000}" name="Valor Mensal (E) = C x NE ou AT" dataDxfId="3"/>
    <tableColumn id="6" xr3:uid="{00000000-0010-0000-0500-000006000000}" name="Valor Anual (F) = D x 12" dataDxfId="2"/>
    <tableColumn id="7" xr3:uid="{00000000-0010-0000-0500-000007000000}" name="Custo mensal  (G) = VT x TA" dataDxfId="1"/>
    <tableColumn id="8" xr3:uid="{00000000-0010-0000-0500-000008000000}" name="Custo Anual (H) = G x 12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1"/>
  <sheetViews>
    <sheetView showGridLines="0" tabSelected="1" workbookViewId="0">
      <selection activeCell="E102" sqref="A48:G102"/>
    </sheetView>
  </sheetViews>
  <sheetFormatPr defaultRowHeight="15.75"/>
  <cols>
    <col min="1" max="1" width="32.28515625" style="1" customWidth="1"/>
    <col min="2" max="2" width="25.85546875" style="1" customWidth="1"/>
    <col min="3" max="3" width="30.7109375" style="1" customWidth="1"/>
    <col min="4" max="4" width="26.7109375" style="1" customWidth="1"/>
    <col min="5" max="5" width="30" style="1" customWidth="1"/>
    <col min="6" max="6" width="32.28515625" style="1" customWidth="1"/>
    <col min="7" max="7" width="27.85546875" style="1" customWidth="1"/>
    <col min="8" max="8" width="25.42578125" style="1" customWidth="1"/>
    <col min="9" max="9" width="23.28515625" style="1" customWidth="1"/>
    <col min="10" max="10" width="22.5703125" style="1" customWidth="1"/>
    <col min="11" max="11" width="9.140625" style="1"/>
    <col min="12" max="14" width="15.85546875" style="1" customWidth="1"/>
    <col min="15" max="15" width="28.5703125" style="1" customWidth="1"/>
    <col min="16" max="16384" width="9.140625" style="1"/>
  </cols>
  <sheetData>
    <row r="1" spans="1:10" ht="15.75" customHeight="1">
      <c r="C1" s="87"/>
      <c r="D1" s="87"/>
      <c r="E1" s="87"/>
      <c r="F1" s="87"/>
      <c r="G1" s="87"/>
      <c r="H1" s="87"/>
      <c r="I1" s="2"/>
    </row>
    <row r="2" spans="1:10" ht="15.75" customHeight="1">
      <c r="A2" s="3" t="s">
        <v>0</v>
      </c>
      <c r="C2" s="87"/>
      <c r="D2" s="87"/>
      <c r="E2" s="87"/>
      <c r="F2" s="87"/>
      <c r="G2" s="87"/>
      <c r="H2" s="87"/>
      <c r="I2" s="2"/>
    </row>
    <row r="3" spans="1:10" ht="15.75" customHeight="1">
      <c r="C3" s="87"/>
      <c r="D3" s="87"/>
      <c r="E3" s="87"/>
      <c r="F3" s="87"/>
      <c r="G3" s="87"/>
      <c r="H3" s="87"/>
      <c r="I3" s="2"/>
    </row>
    <row r="4" spans="1:10" ht="15" customHeight="1">
      <c r="A4" s="88" t="s">
        <v>1</v>
      </c>
      <c r="B4" s="89"/>
      <c r="C4" s="89"/>
      <c r="D4" s="89"/>
      <c r="E4" s="89"/>
      <c r="F4" s="89"/>
      <c r="G4" s="89"/>
      <c r="H4" s="4"/>
      <c r="I4" s="4"/>
      <c r="J4" s="4"/>
    </row>
    <row r="5" spans="1:10" ht="15" customHeight="1">
      <c r="A5" s="67" t="s">
        <v>2</v>
      </c>
      <c r="B5" s="67"/>
      <c r="C5" s="67"/>
      <c r="D5" s="67"/>
      <c r="E5" s="68" t="s">
        <v>3</v>
      </c>
      <c r="F5" s="68" t="s">
        <v>4</v>
      </c>
      <c r="G5" s="68" t="s">
        <v>5</v>
      </c>
      <c r="H5" s="4"/>
      <c r="I5" s="4"/>
      <c r="J5" s="4"/>
    </row>
    <row r="6" spans="1:10" ht="15" customHeight="1">
      <c r="A6" s="90" t="s">
        <v>6</v>
      </c>
      <c r="B6" s="90"/>
      <c r="C6" s="90"/>
      <c r="D6" s="90"/>
      <c r="E6" s="5">
        <v>1</v>
      </c>
      <c r="F6" s="5">
        <v>1</v>
      </c>
      <c r="G6" s="6"/>
      <c r="H6" s="4"/>
      <c r="I6" s="4"/>
      <c r="J6" s="4"/>
    </row>
    <row r="7" spans="1:10" ht="15" customHeight="1">
      <c r="A7" s="90" t="s">
        <v>7</v>
      </c>
      <c r="B7" s="90"/>
      <c r="C7" s="90"/>
      <c r="D7" s="90"/>
      <c r="E7" s="5">
        <v>1</v>
      </c>
      <c r="F7" s="5">
        <v>2</v>
      </c>
      <c r="G7" s="6"/>
      <c r="H7" s="4"/>
      <c r="I7" s="4"/>
      <c r="J7" s="4"/>
    </row>
    <row r="8" spans="1:10" ht="15" customHeight="1">
      <c r="A8" s="90" t="s">
        <v>8</v>
      </c>
      <c r="B8" s="90"/>
      <c r="C8" s="90"/>
      <c r="D8" s="90"/>
      <c r="E8" s="7">
        <v>1</v>
      </c>
      <c r="F8" s="7">
        <v>1</v>
      </c>
      <c r="G8" s="6"/>
      <c r="H8" s="4"/>
      <c r="I8" s="4"/>
      <c r="J8" s="4"/>
    </row>
    <row r="9" spans="1:10" ht="15" customHeight="1">
      <c r="A9" s="90" t="s">
        <v>9</v>
      </c>
      <c r="B9" s="90"/>
      <c r="C9" s="90"/>
      <c r="D9" s="90"/>
      <c r="E9" s="98">
        <v>5.5999999999999995E-4</v>
      </c>
      <c r="F9" s="98"/>
      <c r="G9" s="6"/>
      <c r="H9" s="4"/>
      <c r="I9" s="4"/>
      <c r="J9" s="4"/>
    </row>
    <row r="10" spans="1:10" ht="15" customHeight="1">
      <c r="A10" s="90" t="s">
        <v>10</v>
      </c>
      <c r="B10" s="90"/>
      <c r="C10" s="90"/>
      <c r="D10" s="90"/>
      <c r="E10" s="99">
        <v>1.3999999999999999E-4</v>
      </c>
      <c r="F10" s="99"/>
      <c r="G10" s="6"/>
      <c r="H10" s="4"/>
      <c r="I10" s="4"/>
      <c r="J10" s="4"/>
    </row>
    <row r="11" spans="1:10" ht="15" customHeight="1">
      <c r="A11" s="90" t="s">
        <v>11</v>
      </c>
      <c r="B11" s="90"/>
      <c r="C11" s="90"/>
      <c r="D11" s="90"/>
      <c r="E11" s="8" t="s">
        <v>12</v>
      </c>
      <c r="F11" s="8" t="s">
        <v>13</v>
      </c>
      <c r="G11" s="9"/>
      <c r="H11" s="4"/>
      <c r="I11" s="4"/>
      <c r="J11" s="4"/>
    </row>
    <row r="12" spans="1:10" ht="15" customHeight="1">
      <c r="A12" s="90" t="s">
        <v>14</v>
      </c>
      <c r="B12" s="90"/>
      <c r="C12" s="90"/>
      <c r="D12" s="90"/>
      <c r="E12" s="10">
        <f>300000*E6*E7</f>
        <v>300000</v>
      </c>
      <c r="F12" s="10">
        <v>1000000</v>
      </c>
      <c r="G12" s="11">
        <f>E12+F12</f>
        <v>1300000</v>
      </c>
      <c r="H12" s="4"/>
      <c r="I12" s="4"/>
      <c r="J12" s="4"/>
    </row>
    <row r="13" spans="1:10" ht="15" customHeight="1">
      <c r="A13" s="90" t="s">
        <v>15</v>
      </c>
      <c r="B13" s="90"/>
      <c r="C13" s="90"/>
      <c r="D13" s="90"/>
      <c r="E13" s="91">
        <v>3000000</v>
      </c>
      <c r="F13" s="91"/>
      <c r="G13" s="91"/>
      <c r="H13" s="4"/>
      <c r="I13" s="4"/>
      <c r="J13" s="4"/>
    </row>
    <row r="14" spans="1:10" ht="15" customHeight="1">
      <c r="A14" s="90" t="s">
        <v>16</v>
      </c>
      <c r="B14" s="90"/>
      <c r="C14" s="90"/>
      <c r="D14" s="90"/>
      <c r="E14" s="91">
        <v>800000</v>
      </c>
      <c r="F14" s="91"/>
      <c r="G14" s="91"/>
      <c r="H14" s="4"/>
      <c r="I14" s="4"/>
      <c r="J14" s="4"/>
    </row>
    <row r="15" spans="1:10">
      <c r="A15" s="12"/>
      <c r="B15" s="13"/>
      <c r="C15" s="4"/>
      <c r="D15" s="4"/>
      <c r="E15" s="4"/>
      <c r="F15" s="14"/>
      <c r="G15" s="14"/>
      <c r="H15" s="4"/>
      <c r="I15" s="4"/>
      <c r="J15" s="4"/>
    </row>
    <row r="16" spans="1:10" ht="15" customHeight="1">
      <c r="A16" s="94" t="s">
        <v>17</v>
      </c>
      <c r="B16" s="95"/>
      <c r="C16" s="95"/>
      <c r="D16" s="95"/>
      <c r="E16" s="95"/>
      <c r="F16" s="95"/>
      <c r="G16" s="96" t="s">
        <v>18</v>
      </c>
      <c r="H16" s="97"/>
      <c r="I16"/>
      <c r="J16"/>
    </row>
    <row r="17" spans="1:10" ht="15" customHeight="1">
      <c r="A17" s="69" t="s">
        <v>19</v>
      </c>
      <c r="B17" s="70" t="s">
        <v>20</v>
      </c>
      <c r="C17" s="70" t="s">
        <v>21</v>
      </c>
      <c r="D17" s="70" t="s">
        <v>22</v>
      </c>
      <c r="E17" s="70" t="s">
        <v>23</v>
      </c>
      <c r="F17" s="71" t="s">
        <v>24</v>
      </c>
      <c r="G17" s="72" t="s">
        <v>25</v>
      </c>
      <c r="H17" s="73" t="s">
        <v>26</v>
      </c>
      <c r="I17"/>
      <c r="J17"/>
    </row>
    <row r="18" spans="1:10" ht="15" customHeight="1">
      <c r="A18" s="15" t="s">
        <v>27</v>
      </c>
      <c r="B18" s="16">
        <v>45</v>
      </c>
      <c r="C18" s="17">
        <f>B18*E11</f>
        <v>12690</v>
      </c>
      <c r="D18" s="17">
        <f>C18*E6</f>
        <v>12690</v>
      </c>
      <c r="E18" s="18">
        <f>D18*E7</f>
        <v>12690</v>
      </c>
      <c r="F18" s="18">
        <f>E18*12</f>
        <v>152280</v>
      </c>
      <c r="G18" s="19">
        <f>E12*E9</f>
        <v>167.99999999999997</v>
      </c>
      <c r="H18" s="19">
        <f>G18*12</f>
        <v>2015.9999999999995</v>
      </c>
      <c r="I18"/>
      <c r="J18"/>
    </row>
    <row r="19" spans="1:10" ht="15" customHeight="1">
      <c r="A19" s="15" t="s">
        <v>28</v>
      </c>
      <c r="B19" s="16">
        <v>40</v>
      </c>
      <c r="C19" s="17">
        <f>B19*E11</f>
        <v>11280</v>
      </c>
      <c r="D19" s="17">
        <f>C19*E6</f>
        <v>11280</v>
      </c>
      <c r="E19" s="18">
        <f>D19*E8</f>
        <v>11280</v>
      </c>
      <c r="F19" s="18">
        <f>E19*12</f>
        <v>135360</v>
      </c>
      <c r="G19" s="19"/>
      <c r="H19" s="19"/>
      <c r="I19"/>
      <c r="J19"/>
    </row>
    <row r="20" spans="1:10" ht="15" customHeight="1">
      <c r="A20" s="15" t="s">
        <v>29</v>
      </c>
      <c r="B20" s="16">
        <v>35</v>
      </c>
      <c r="C20" s="17">
        <f>B20*E11</f>
        <v>9870</v>
      </c>
      <c r="D20" s="17">
        <f>C20*E6</f>
        <v>9870</v>
      </c>
      <c r="E20" s="18">
        <f>D20*E8</f>
        <v>9870</v>
      </c>
      <c r="F20" s="18">
        <f>E20*12</f>
        <v>118440</v>
      </c>
      <c r="G20" s="19"/>
      <c r="H20" s="19"/>
      <c r="I20"/>
      <c r="J20"/>
    </row>
    <row r="21" spans="1:10" ht="15" customHeight="1">
      <c r="A21" s="20" t="s">
        <v>30</v>
      </c>
      <c r="B21" s="21"/>
      <c r="C21" s="18"/>
      <c r="D21" s="21"/>
      <c r="E21" s="21">
        <f>SUM(E18:E20)</f>
        <v>33840</v>
      </c>
      <c r="F21" s="21">
        <f>SUM(F18:F20)</f>
        <v>406080</v>
      </c>
      <c r="G21" s="22">
        <f>G18</f>
        <v>167.99999999999997</v>
      </c>
      <c r="H21" s="22">
        <f>H18</f>
        <v>2015.9999999999995</v>
      </c>
      <c r="I21"/>
      <c r="J21"/>
    </row>
    <row r="22" spans="1:10" ht="15" customHeight="1">
      <c r="A22" s="94" t="s">
        <v>31</v>
      </c>
      <c r="B22" s="95"/>
      <c r="C22" s="95"/>
      <c r="D22" s="95"/>
      <c r="E22" s="95"/>
      <c r="F22" s="95"/>
      <c r="G22" s="96" t="s">
        <v>18</v>
      </c>
      <c r="H22" s="97"/>
      <c r="I22"/>
      <c r="J22"/>
    </row>
    <row r="23" spans="1:10" ht="15" customHeight="1">
      <c r="A23" s="69" t="s">
        <v>19</v>
      </c>
      <c r="B23" s="70" t="s">
        <v>20</v>
      </c>
      <c r="C23" s="70" t="s">
        <v>21</v>
      </c>
      <c r="D23" s="70" t="s">
        <v>32</v>
      </c>
      <c r="E23" s="70" t="s">
        <v>33</v>
      </c>
      <c r="F23" s="71" t="s">
        <v>34</v>
      </c>
      <c r="G23" s="72" t="s">
        <v>25</v>
      </c>
      <c r="H23" s="73" t="s">
        <v>26</v>
      </c>
      <c r="I23"/>
      <c r="J23"/>
    </row>
    <row r="24" spans="1:10" ht="15" customHeight="1">
      <c r="A24" s="15" t="s">
        <v>27</v>
      </c>
      <c r="B24" s="16">
        <v>45</v>
      </c>
      <c r="C24" s="17">
        <f>Tabela2117582127131925[[#This Row],[Valor km  (B)]]*F$11</f>
        <v>15030</v>
      </c>
      <c r="D24" s="17">
        <f>Tabela2117582127131925[[#This Row],[Valor Unitário (C)=  B X km]]*F$6</f>
        <v>15030</v>
      </c>
      <c r="E24" s="18">
        <f>Tabela2117582127131925[[#This Row],[ Custo Geral (D)=Bx(NP) ]]*F$7</f>
        <v>30060</v>
      </c>
      <c r="F24" s="18">
        <f>E24*12</f>
        <v>360720</v>
      </c>
      <c r="G24" s="19">
        <f>F12*E9</f>
        <v>560</v>
      </c>
      <c r="H24" s="19">
        <f>G24*12</f>
        <v>6720</v>
      </c>
      <c r="I24"/>
      <c r="J24"/>
    </row>
    <row r="25" spans="1:10" ht="15" customHeight="1">
      <c r="A25" s="15" t="s">
        <v>28</v>
      </c>
      <c r="B25" s="16">
        <v>40</v>
      </c>
      <c r="C25" s="17">
        <f>Tabela2117582127131925[[#This Row],[Valor km  (B)]]*F$11</f>
        <v>13360</v>
      </c>
      <c r="D25" s="17">
        <f>Tabela2117582127131925[[#This Row],[Valor Unitário (C)=  B X km]]*F$6</f>
        <v>13360</v>
      </c>
      <c r="E25" s="18">
        <f>Tabela2117582127131925[[#This Row],[ Custo Geral (D)=Bx(NP) ]]*F$8</f>
        <v>13360</v>
      </c>
      <c r="F25" s="18">
        <f>E25*12</f>
        <v>160320</v>
      </c>
      <c r="G25" s="19"/>
      <c r="H25" s="19"/>
      <c r="I25"/>
      <c r="J25"/>
    </row>
    <row r="26" spans="1:10" ht="15" customHeight="1">
      <c r="A26" s="15" t="s">
        <v>29</v>
      </c>
      <c r="B26" s="16">
        <v>35</v>
      </c>
      <c r="C26" s="17">
        <f>Tabela2117582127131925[[#This Row],[Valor km  (B)]]*F$11</f>
        <v>11690</v>
      </c>
      <c r="D26" s="17">
        <f>Tabela2117582127131925[[#This Row],[Valor Unitário (C)=  B X km]]*F$6</f>
        <v>11690</v>
      </c>
      <c r="E26" s="18">
        <f>Tabela2117582127131925[[#This Row],[ Custo Geral (D)=Bx(NP) ]]*F$8</f>
        <v>11690</v>
      </c>
      <c r="F26" s="18">
        <f>E26*12</f>
        <v>140280</v>
      </c>
      <c r="G26" s="19"/>
      <c r="H26" s="19"/>
      <c r="I26"/>
      <c r="J26"/>
    </row>
    <row r="27" spans="1:10" ht="15" customHeight="1">
      <c r="A27" s="20" t="s">
        <v>30</v>
      </c>
      <c r="B27" s="21"/>
      <c r="C27" s="18"/>
      <c r="D27" s="21"/>
      <c r="E27" s="21">
        <f>SUM(E24:E26)</f>
        <v>55110</v>
      </c>
      <c r="F27" s="21">
        <f>SUM(F24:F26)</f>
        <v>661320</v>
      </c>
      <c r="G27" s="22">
        <f>G24</f>
        <v>560</v>
      </c>
      <c r="H27" s="22">
        <f>H24</f>
        <v>6720</v>
      </c>
      <c r="I27"/>
      <c r="J27"/>
    </row>
    <row r="28" spans="1:10">
      <c r="A28" s="23"/>
      <c r="B28" s="24"/>
      <c r="C28" s="25"/>
      <c r="D28" s="24"/>
      <c r="E28" s="24"/>
      <c r="F28" s="24"/>
      <c r="G28" s="26"/>
      <c r="H28" s="26"/>
      <c r="I28" s="26"/>
      <c r="J28" s="26"/>
    </row>
    <row r="29" spans="1:10">
      <c r="A29" s="100" t="s">
        <v>35</v>
      </c>
      <c r="B29" s="100"/>
      <c r="C29"/>
      <c r="D29" s="24"/>
      <c r="E29" s="24"/>
      <c r="F29" s="24"/>
      <c r="G29" s="26"/>
      <c r="H29" s="26"/>
      <c r="I29" s="26"/>
      <c r="J29" s="26"/>
    </row>
    <row r="30" spans="1:10" ht="31.5">
      <c r="A30" s="74" t="s">
        <v>36</v>
      </c>
      <c r="B30" s="75" t="s">
        <v>37</v>
      </c>
      <c r="C30" s="27"/>
      <c r="D30" s="24"/>
      <c r="E30" s="24"/>
      <c r="F30" s="24"/>
      <c r="G30" s="26"/>
      <c r="H30" s="26"/>
      <c r="I30" s="26"/>
      <c r="J30" s="26"/>
    </row>
    <row r="31" spans="1:10">
      <c r="A31" s="28">
        <f>E13*E10</f>
        <v>419.99999999999994</v>
      </c>
      <c r="B31" s="28">
        <f>A31*12</f>
        <v>5039.9999999999991</v>
      </c>
      <c r="C31" s="25"/>
      <c r="D31" s="24"/>
      <c r="E31" s="24"/>
      <c r="F31" s="24"/>
      <c r="G31" s="26"/>
      <c r="H31" s="26"/>
      <c r="I31" s="26"/>
      <c r="J31" s="26"/>
    </row>
    <row r="32" spans="1:10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>
      <c r="A33" s="100" t="s">
        <v>38</v>
      </c>
      <c r="B33" s="100"/>
      <c r="C33" s="100"/>
      <c r="D33" s="100"/>
      <c r="E33" s="4"/>
      <c r="F33" s="4"/>
      <c r="G33" s="4"/>
      <c r="H33" s="4"/>
      <c r="I33" s="4"/>
      <c r="J33" s="4"/>
    </row>
    <row r="34" spans="1:10">
      <c r="A34" s="100" t="s">
        <v>39</v>
      </c>
      <c r="B34" s="100"/>
      <c r="C34" s="68" t="s">
        <v>40</v>
      </c>
      <c r="D34" s="68" t="s">
        <v>41</v>
      </c>
      <c r="E34" s="4"/>
      <c r="F34" s="4"/>
      <c r="G34" s="4"/>
      <c r="H34" s="4"/>
      <c r="I34" s="4"/>
      <c r="J34" s="4"/>
    </row>
    <row r="35" spans="1:10">
      <c r="A35" s="92" t="s">
        <v>42</v>
      </c>
      <c r="B35" s="92"/>
      <c r="C35" s="29">
        <f>E21+E27</f>
        <v>88950</v>
      </c>
      <c r="D35" s="29">
        <f>C35*12</f>
        <v>1067400</v>
      </c>
      <c r="E35" s="93"/>
      <c r="F35" s="93"/>
      <c r="G35" s="93"/>
      <c r="H35" s="4"/>
      <c r="I35" s="4"/>
      <c r="J35" s="4"/>
    </row>
    <row r="36" spans="1:10">
      <c r="A36" s="86" t="s">
        <v>43</v>
      </c>
      <c r="B36" s="86"/>
      <c r="C36" s="29">
        <f>G21+G27</f>
        <v>728</v>
      </c>
      <c r="D36" s="29">
        <f>C36*12</f>
        <v>8736</v>
      </c>
      <c r="E36" s="4"/>
      <c r="F36" s="4"/>
      <c r="G36" s="4"/>
      <c r="H36" s="4"/>
      <c r="I36" s="4"/>
      <c r="J36" s="4"/>
    </row>
    <row r="37" spans="1:10">
      <c r="A37" s="86" t="s">
        <v>44</v>
      </c>
      <c r="B37" s="86"/>
      <c r="C37" s="29">
        <f>A31</f>
        <v>419.99999999999994</v>
      </c>
      <c r="D37" s="29">
        <f>C37*12</f>
        <v>5039.9999999999991</v>
      </c>
      <c r="E37" s="4"/>
      <c r="F37" s="4"/>
      <c r="G37" s="4"/>
      <c r="H37" s="4"/>
      <c r="I37" s="4"/>
      <c r="J37" s="4"/>
    </row>
    <row r="38" spans="1:10">
      <c r="A38" s="86" t="s">
        <v>45</v>
      </c>
      <c r="B38" s="86"/>
      <c r="C38" s="29">
        <f>SUM(C35:C37)</f>
        <v>90098</v>
      </c>
      <c r="D38" s="29">
        <f>SUM(D35:D37)</f>
        <v>1081176</v>
      </c>
      <c r="E38" s="4"/>
      <c r="F38" s="30"/>
      <c r="G38" s="4"/>
      <c r="H38" s="4"/>
      <c r="I38" s="4"/>
      <c r="J38" s="4"/>
    </row>
    <row r="39" spans="1:10">
      <c r="A39" s="31"/>
      <c r="B39" s="31"/>
      <c r="C39" s="32"/>
      <c r="D39" s="32"/>
      <c r="E39" s="4"/>
      <c r="F39" s="30"/>
      <c r="G39" s="4"/>
      <c r="H39" s="4"/>
      <c r="I39" s="4"/>
      <c r="J39" s="4"/>
    </row>
    <row r="40" spans="1:10">
      <c r="A40" s="31"/>
      <c r="B40" s="31"/>
      <c r="C40" s="32"/>
      <c r="D40" s="32"/>
      <c r="E40" s="4"/>
      <c r="F40" s="30"/>
      <c r="G40" s="4"/>
      <c r="H40" s="4"/>
      <c r="I40" s="4"/>
      <c r="J40" s="4"/>
    </row>
    <row r="41" spans="1:10">
      <c r="A41" s="31"/>
      <c r="B41" s="31"/>
      <c r="C41" s="32"/>
      <c r="D41" s="32"/>
      <c r="E41" s="4"/>
      <c r="F41" s="4"/>
      <c r="G41" s="4"/>
      <c r="H41" s="4"/>
      <c r="I41" s="4"/>
      <c r="J41" s="4"/>
    </row>
    <row r="42" spans="1:10">
      <c r="A42" s="101" t="s">
        <v>46</v>
      </c>
      <c r="B42" s="102"/>
      <c r="C42" s="102"/>
      <c r="D42" s="102"/>
      <c r="E42" s="102"/>
      <c r="F42" s="102"/>
      <c r="G42" s="33"/>
    </row>
    <row r="43" spans="1:10">
      <c r="A43" s="100" t="s">
        <v>2</v>
      </c>
      <c r="B43" s="100"/>
      <c r="C43" s="100"/>
      <c r="D43" s="100"/>
      <c r="E43" s="100"/>
      <c r="F43" s="100"/>
      <c r="G43" s="33"/>
    </row>
    <row r="44" spans="1:10">
      <c r="A44" s="103" t="s">
        <v>6</v>
      </c>
      <c r="B44" s="103"/>
      <c r="C44" s="103"/>
      <c r="D44" s="103"/>
      <c r="E44" s="104">
        <v>2</v>
      </c>
      <c r="F44" s="104"/>
      <c r="G44" s="33"/>
    </row>
    <row r="45" spans="1:10">
      <c r="A45" s="103" t="s">
        <v>7</v>
      </c>
      <c r="B45" s="103"/>
      <c r="C45" s="103"/>
      <c r="D45" s="103"/>
      <c r="E45" s="105">
        <v>1</v>
      </c>
      <c r="F45" s="105"/>
      <c r="G45" s="33"/>
    </row>
    <row r="46" spans="1:10">
      <c r="A46" s="90" t="s">
        <v>8</v>
      </c>
      <c r="B46" s="90"/>
      <c r="C46" s="90"/>
      <c r="D46" s="90"/>
      <c r="E46" s="104">
        <v>1</v>
      </c>
      <c r="F46" s="104"/>
      <c r="G46" s="33"/>
    </row>
    <row r="47" spans="1:10">
      <c r="A47" s="103" t="s">
        <v>9</v>
      </c>
      <c r="B47" s="103"/>
      <c r="C47" s="103"/>
      <c r="D47" s="103"/>
      <c r="E47" s="106">
        <v>5.5999999999999995E-4</v>
      </c>
      <c r="F47" s="106"/>
      <c r="G47" s="33"/>
    </row>
    <row r="48" spans="1:10">
      <c r="A48" s="103" t="s">
        <v>10</v>
      </c>
      <c r="B48" s="103"/>
      <c r="C48" s="103"/>
      <c r="D48" s="103"/>
      <c r="E48" s="109">
        <v>1.3999999999999999E-4</v>
      </c>
      <c r="F48" s="109"/>
      <c r="G48" s="33"/>
    </row>
    <row r="49" spans="1:17" ht="21" customHeight="1">
      <c r="A49" s="103" t="s">
        <v>14</v>
      </c>
      <c r="B49" s="103"/>
      <c r="C49" s="103"/>
      <c r="D49" s="103"/>
      <c r="E49" s="110">
        <f>300000*E44*E45</f>
        <v>600000</v>
      </c>
      <c r="F49" s="110"/>
      <c r="G49" s="33"/>
    </row>
    <row r="50" spans="1:17">
      <c r="A50" s="103" t="s">
        <v>15</v>
      </c>
      <c r="B50" s="103"/>
      <c r="C50" s="103"/>
      <c r="D50" s="103"/>
      <c r="E50" s="110">
        <v>1000000</v>
      </c>
      <c r="F50" s="110"/>
      <c r="G50" s="33"/>
    </row>
    <row r="51" spans="1:17">
      <c r="A51" s="103" t="s">
        <v>16</v>
      </c>
      <c r="B51" s="103"/>
      <c r="C51" s="103"/>
      <c r="D51" s="103"/>
      <c r="E51" s="110">
        <v>700000</v>
      </c>
      <c r="F51" s="110"/>
      <c r="G51" s="33"/>
    </row>
    <row r="53" spans="1:17">
      <c r="A53" s="111" t="s">
        <v>47</v>
      </c>
      <c r="B53" s="111"/>
      <c r="C53" s="111"/>
      <c r="D53" s="111"/>
      <c r="E53" s="111"/>
      <c r="F53" s="107" t="s">
        <v>18</v>
      </c>
      <c r="G53" s="107"/>
      <c r="H53" s="107" t="s">
        <v>35</v>
      </c>
      <c r="I53" s="107"/>
    </row>
    <row r="54" spans="1:17" ht="31.5">
      <c r="A54" s="77" t="s">
        <v>19</v>
      </c>
      <c r="B54" s="78" t="s">
        <v>48</v>
      </c>
      <c r="C54" s="79" t="s">
        <v>49</v>
      </c>
      <c r="D54" s="79" t="s">
        <v>50</v>
      </c>
      <c r="E54" s="78" t="s">
        <v>51</v>
      </c>
      <c r="F54" s="74" t="s">
        <v>52</v>
      </c>
      <c r="G54" s="74" t="s">
        <v>53</v>
      </c>
      <c r="H54" s="74" t="s">
        <v>54</v>
      </c>
      <c r="I54" s="80" t="s">
        <v>55</v>
      </c>
    </row>
    <row r="55" spans="1:17">
      <c r="A55" s="34" t="s">
        <v>27</v>
      </c>
      <c r="B55" s="35">
        <v>2393.09</v>
      </c>
      <c r="C55" s="36">
        <f>B55*E44</f>
        <v>4786.18</v>
      </c>
      <c r="D55" s="36">
        <f>C55*E45</f>
        <v>4786.18</v>
      </c>
      <c r="E55" s="36">
        <f>D55*12</f>
        <v>57434.16</v>
      </c>
      <c r="F55" s="37">
        <f>E49*E47</f>
        <v>335.99999999999994</v>
      </c>
      <c r="G55" s="37">
        <f>F55*12</f>
        <v>4031.9999999999991</v>
      </c>
      <c r="H55" s="37">
        <f>E50*E48</f>
        <v>140</v>
      </c>
      <c r="I55" s="37">
        <f>H55*12</f>
        <v>1680</v>
      </c>
    </row>
    <row r="56" spans="1:17">
      <c r="A56" s="34" t="s">
        <v>28</v>
      </c>
      <c r="B56" s="35">
        <v>2153.7600000000002</v>
      </c>
      <c r="C56" s="36">
        <f>B56*E44</f>
        <v>4307.5200000000004</v>
      </c>
      <c r="D56" s="36">
        <f>C56*E46</f>
        <v>4307.5200000000004</v>
      </c>
      <c r="E56" s="36">
        <f>D56*12</f>
        <v>51690.240000000005</v>
      </c>
      <c r="F56" s="37"/>
      <c r="G56" s="37"/>
      <c r="H56" s="37"/>
      <c r="I56" s="37"/>
    </row>
    <row r="57" spans="1:17">
      <c r="A57" s="34" t="s">
        <v>29</v>
      </c>
      <c r="B57" s="35">
        <v>1675.12</v>
      </c>
      <c r="C57" s="36">
        <f>B57*E44</f>
        <v>3350.24</v>
      </c>
      <c r="D57" s="36">
        <f>C57*E46</f>
        <v>3350.24</v>
      </c>
      <c r="E57" s="36">
        <f>D57*12</f>
        <v>40202.879999999997</v>
      </c>
      <c r="F57" s="37"/>
      <c r="G57" s="37"/>
      <c r="H57" s="37"/>
      <c r="I57" s="37"/>
    </row>
    <row r="58" spans="1:17">
      <c r="A58" s="38" t="s">
        <v>30</v>
      </c>
      <c r="B58" s="39"/>
      <c r="C58" s="39"/>
      <c r="D58" s="39">
        <f>SUM(D55:D57)</f>
        <v>12443.94</v>
      </c>
      <c r="E58" s="39">
        <f>SUM(E55:E57)</f>
        <v>149327.28</v>
      </c>
      <c r="F58" s="40">
        <f>F55</f>
        <v>335.99999999999994</v>
      </c>
      <c r="G58" s="40">
        <f>G55</f>
        <v>4031.9999999999991</v>
      </c>
      <c r="H58" s="40">
        <f>H55</f>
        <v>140</v>
      </c>
      <c r="I58" s="40">
        <f>I55</f>
        <v>1680</v>
      </c>
    </row>
    <row r="59" spans="1:17">
      <c r="N59" s="41"/>
      <c r="O59" s="42"/>
      <c r="P59" s="42"/>
      <c r="Q59" s="43"/>
    </row>
    <row r="60" spans="1:17">
      <c r="A60" s="108" t="s">
        <v>56</v>
      </c>
      <c r="B60" s="108"/>
      <c r="C60" s="108"/>
      <c r="N60" s="44"/>
      <c r="O60" s="45"/>
      <c r="P60" s="45"/>
    </row>
    <row r="61" spans="1:17">
      <c r="A61" s="81" t="s">
        <v>39</v>
      </c>
      <c r="B61" s="82" t="s">
        <v>40</v>
      </c>
      <c r="C61" s="83" t="s">
        <v>41</v>
      </c>
      <c r="N61" s="44"/>
      <c r="O61" s="46"/>
      <c r="P61" s="46"/>
    </row>
    <row r="62" spans="1:17" ht="31.5">
      <c r="A62" s="47" t="s">
        <v>42</v>
      </c>
      <c r="B62" s="48">
        <f>D58</f>
        <v>12443.94</v>
      </c>
      <c r="C62" s="48">
        <f>B62*12</f>
        <v>149327.28</v>
      </c>
      <c r="E62" s="112"/>
      <c r="F62" s="112"/>
      <c r="G62" s="112"/>
      <c r="O62" s="49"/>
      <c r="P62" s="49"/>
    </row>
    <row r="63" spans="1:17">
      <c r="A63" s="50" t="s">
        <v>43</v>
      </c>
      <c r="B63" s="48">
        <f>F58</f>
        <v>335.99999999999994</v>
      </c>
      <c r="C63" s="48">
        <f>B63*12</f>
        <v>4031.9999999999991</v>
      </c>
      <c r="J63" s="51"/>
    </row>
    <row r="64" spans="1:17">
      <c r="A64" s="50" t="s">
        <v>44</v>
      </c>
      <c r="B64" s="48">
        <f>H58</f>
        <v>140</v>
      </c>
      <c r="C64" s="48">
        <f>B64*12</f>
        <v>1680</v>
      </c>
    </row>
    <row r="65" spans="1:9">
      <c r="A65" s="50" t="s">
        <v>45</v>
      </c>
      <c r="B65" s="48">
        <f>SUM(B62:B64)</f>
        <v>12919.94</v>
      </c>
      <c r="C65" s="48">
        <f>SUM(C62:C64)</f>
        <v>155039.28</v>
      </c>
    </row>
    <row r="66" spans="1:9">
      <c r="A66" s="52"/>
      <c r="B66" s="53"/>
      <c r="C66" s="53"/>
    </row>
    <row r="67" spans="1:9">
      <c r="A67" s="52"/>
      <c r="B67" s="53"/>
      <c r="C67" s="53"/>
    </row>
    <row r="68" spans="1:9">
      <c r="A68" s="52"/>
      <c r="B68" s="53"/>
      <c r="C68" s="53"/>
    </row>
    <row r="69" spans="1:9">
      <c r="A69" s="101" t="s">
        <v>57</v>
      </c>
      <c r="B69" s="102"/>
      <c r="C69" s="102"/>
      <c r="D69" s="102"/>
      <c r="E69" s="102"/>
      <c r="F69" s="102"/>
      <c r="G69" s="33"/>
    </row>
    <row r="70" spans="1:9">
      <c r="A70" s="113" t="s">
        <v>2</v>
      </c>
      <c r="B70" s="114"/>
      <c r="C70" s="114"/>
      <c r="D70" s="114"/>
      <c r="E70" s="114"/>
      <c r="F70" s="114"/>
      <c r="G70" s="33"/>
    </row>
    <row r="71" spans="1:9">
      <c r="A71" s="103" t="s">
        <v>6</v>
      </c>
      <c r="B71" s="103"/>
      <c r="C71" s="103"/>
      <c r="D71" s="103"/>
      <c r="E71" s="104">
        <v>1</v>
      </c>
      <c r="F71" s="104"/>
      <c r="G71" s="33"/>
    </row>
    <row r="72" spans="1:9">
      <c r="A72" s="103" t="s">
        <v>7</v>
      </c>
      <c r="B72" s="103"/>
      <c r="C72" s="103"/>
      <c r="D72" s="103"/>
      <c r="E72" s="105">
        <v>1</v>
      </c>
      <c r="F72" s="105"/>
      <c r="G72" s="33"/>
    </row>
    <row r="73" spans="1:9">
      <c r="A73" s="90" t="s">
        <v>8</v>
      </c>
      <c r="B73" s="90"/>
      <c r="C73" s="90"/>
      <c r="D73" s="90"/>
      <c r="E73" s="104">
        <v>1</v>
      </c>
      <c r="F73" s="104"/>
      <c r="G73" s="33"/>
    </row>
    <row r="74" spans="1:9">
      <c r="A74" s="103" t="s">
        <v>9</v>
      </c>
      <c r="B74" s="103"/>
      <c r="C74" s="103"/>
      <c r="D74" s="103"/>
      <c r="E74" s="106">
        <v>5.5999999999999995E-4</v>
      </c>
      <c r="F74" s="106"/>
      <c r="G74" s="33"/>
    </row>
    <row r="75" spans="1:9">
      <c r="A75" s="103" t="s">
        <v>10</v>
      </c>
      <c r="B75" s="103"/>
      <c r="C75" s="103"/>
      <c r="D75" s="103"/>
      <c r="E75" s="115">
        <v>1.3999999999999999E-4</v>
      </c>
      <c r="F75" s="116"/>
      <c r="G75" s="33"/>
    </row>
    <row r="76" spans="1:9">
      <c r="A76" s="103" t="s">
        <v>14</v>
      </c>
      <c r="B76" s="103"/>
      <c r="C76" s="103"/>
      <c r="D76" s="103"/>
      <c r="E76" s="110">
        <f>300000*E71*E72</f>
        <v>300000</v>
      </c>
      <c r="F76" s="110"/>
      <c r="G76" s="33"/>
    </row>
    <row r="77" spans="1:9">
      <c r="A77" s="103" t="s">
        <v>58</v>
      </c>
      <c r="B77" s="103"/>
      <c r="C77" s="103"/>
      <c r="D77" s="103"/>
      <c r="E77" s="110">
        <v>1000000</v>
      </c>
      <c r="F77" s="110"/>
      <c r="G77" s="33"/>
    </row>
    <row r="78" spans="1:9">
      <c r="A78" s="103" t="s">
        <v>16</v>
      </c>
      <c r="B78" s="103"/>
      <c r="C78" s="103"/>
      <c r="D78" s="103"/>
      <c r="E78" s="110">
        <v>400000</v>
      </c>
      <c r="F78" s="110"/>
      <c r="G78" s="33"/>
    </row>
    <row r="79" spans="1:9">
      <c r="A79" s="54"/>
    </row>
    <row r="80" spans="1:9">
      <c r="A80" s="118" t="s">
        <v>47</v>
      </c>
      <c r="B80" s="118"/>
      <c r="C80" s="118"/>
      <c r="D80" s="118"/>
      <c r="E80" s="118"/>
      <c r="F80" s="117" t="s">
        <v>18</v>
      </c>
      <c r="G80" s="117"/>
      <c r="H80" s="117" t="s">
        <v>35</v>
      </c>
      <c r="I80" s="117"/>
    </row>
    <row r="81" spans="1:9" ht="31.5">
      <c r="A81" s="79" t="s">
        <v>19</v>
      </c>
      <c r="B81" s="78" t="s">
        <v>48</v>
      </c>
      <c r="C81" s="78" t="s">
        <v>59</v>
      </c>
      <c r="D81" s="79" t="s">
        <v>50</v>
      </c>
      <c r="E81" s="78" t="s">
        <v>51</v>
      </c>
      <c r="F81" s="74" t="s">
        <v>52</v>
      </c>
      <c r="G81" s="74" t="s">
        <v>53</v>
      </c>
      <c r="H81" s="74" t="s">
        <v>54</v>
      </c>
      <c r="I81" s="80" t="s">
        <v>55</v>
      </c>
    </row>
    <row r="82" spans="1:9">
      <c r="A82" s="15" t="s">
        <v>27</v>
      </c>
      <c r="B82" s="55">
        <v>2826.54</v>
      </c>
      <c r="C82" s="56">
        <f>B82*E71</f>
        <v>2826.54</v>
      </c>
      <c r="D82" s="56">
        <f>C82*E72</f>
        <v>2826.54</v>
      </c>
      <c r="E82" s="56">
        <f>D82*12</f>
        <v>33918.479999999996</v>
      </c>
      <c r="F82" s="57">
        <f>E76*E74</f>
        <v>167.99999999999997</v>
      </c>
      <c r="G82" s="57">
        <f>F82*12</f>
        <v>2015.9999999999995</v>
      </c>
      <c r="H82" s="57">
        <f>E77*E75</f>
        <v>140</v>
      </c>
      <c r="I82" s="57">
        <f>H82*12</f>
        <v>1680</v>
      </c>
    </row>
    <row r="83" spans="1:9">
      <c r="A83" s="15" t="s">
        <v>28</v>
      </c>
      <c r="B83" s="55">
        <v>2543.84</v>
      </c>
      <c r="C83" s="56">
        <f>B83*E71</f>
        <v>2543.84</v>
      </c>
      <c r="D83" s="56">
        <f>C83*E73</f>
        <v>2543.84</v>
      </c>
      <c r="E83" s="56">
        <f>D83*12</f>
        <v>30526.080000000002</v>
      </c>
      <c r="F83" s="57"/>
      <c r="G83" s="57"/>
      <c r="H83" s="57"/>
      <c r="I83" s="57"/>
    </row>
    <row r="84" spans="1:9">
      <c r="A84" s="15" t="s">
        <v>29</v>
      </c>
      <c r="B84" s="55">
        <v>1977.77</v>
      </c>
      <c r="C84" s="56">
        <f>B84*E71</f>
        <v>1977.77</v>
      </c>
      <c r="D84" s="56">
        <f>C84*E73</f>
        <v>1977.77</v>
      </c>
      <c r="E84" s="56">
        <f>D84*12</f>
        <v>23733.239999999998</v>
      </c>
      <c r="F84" s="57"/>
      <c r="G84" s="57"/>
      <c r="H84" s="57"/>
      <c r="I84" s="57"/>
    </row>
    <row r="85" spans="1:9">
      <c r="A85" s="58" t="s">
        <v>30</v>
      </c>
      <c r="B85" s="59"/>
      <c r="C85" s="59"/>
      <c r="D85" s="59">
        <f>SUM(D82:D84)</f>
        <v>7348.15</v>
      </c>
      <c r="E85" s="59">
        <f>SUM(E82:E84)</f>
        <v>88177.799999999988</v>
      </c>
      <c r="F85" s="60">
        <f>F82</f>
        <v>167.99999999999997</v>
      </c>
      <c r="G85" s="60">
        <f>G82</f>
        <v>2015.9999999999995</v>
      </c>
      <c r="H85" s="60">
        <f>H82</f>
        <v>140</v>
      </c>
      <c r="I85" s="60">
        <f>I82</f>
        <v>1680</v>
      </c>
    </row>
    <row r="87" spans="1:9">
      <c r="A87" s="111" t="s">
        <v>60</v>
      </c>
      <c r="B87" s="111"/>
      <c r="C87" s="111"/>
    </row>
    <row r="88" spans="1:9">
      <c r="A88" s="84" t="s">
        <v>39</v>
      </c>
      <c r="B88" s="76" t="s">
        <v>40</v>
      </c>
      <c r="C88" s="76" t="s">
        <v>41</v>
      </c>
    </row>
    <row r="89" spans="1:9" ht="31.5">
      <c r="A89" s="47" t="s">
        <v>42</v>
      </c>
      <c r="B89" s="48">
        <f>D85</f>
        <v>7348.15</v>
      </c>
      <c r="C89" s="48">
        <f>B89*12</f>
        <v>88177.799999999988</v>
      </c>
      <c r="E89" s="54"/>
      <c r="F89" s="54"/>
      <c r="G89" s="54"/>
    </row>
    <row r="90" spans="1:9">
      <c r="A90" s="50" t="s">
        <v>43</v>
      </c>
      <c r="B90" s="48">
        <f>F85</f>
        <v>167.99999999999997</v>
      </c>
      <c r="C90" s="48">
        <f>B90*12</f>
        <v>2015.9999999999995</v>
      </c>
    </row>
    <row r="91" spans="1:9">
      <c r="A91" s="50" t="s">
        <v>44</v>
      </c>
      <c r="B91" s="48">
        <f>H85</f>
        <v>140</v>
      </c>
      <c r="C91" s="48">
        <f>B91*12</f>
        <v>1680</v>
      </c>
    </row>
    <row r="92" spans="1:9">
      <c r="A92" s="50" t="s">
        <v>45</v>
      </c>
      <c r="B92" s="48">
        <f>SUM(B89:B91)</f>
        <v>7656.15</v>
      </c>
      <c r="C92" s="48">
        <f>SUM(C89:C91)</f>
        <v>91873.799999999988</v>
      </c>
    </row>
    <row r="93" spans="1:9">
      <c r="A93" s="52"/>
      <c r="B93" s="53"/>
      <c r="C93" s="53"/>
    </row>
    <row r="94" spans="1:9">
      <c r="A94" s="52"/>
      <c r="B94" s="53"/>
      <c r="C94" s="53"/>
    </row>
    <row r="96" spans="1:9">
      <c r="A96" s="101" t="s">
        <v>61</v>
      </c>
      <c r="B96" s="102"/>
      <c r="C96" s="102"/>
      <c r="D96" s="102"/>
      <c r="E96" s="102"/>
      <c r="F96" s="102"/>
      <c r="G96" s="41"/>
    </row>
    <row r="97" spans="1:9">
      <c r="A97" s="100" t="s">
        <v>2</v>
      </c>
      <c r="B97" s="100"/>
      <c r="C97" s="100"/>
      <c r="D97" s="100"/>
      <c r="E97" s="100"/>
      <c r="F97" s="100"/>
      <c r="G97" s="41"/>
    </row>
    <row r="98" spans="1:9">
      <c r="A98" s="103" t="s">
        <v>6</v>
      </c>
      <c r="B98" s="103"/>
      <c r="C98" s="103"/>
      <c r="D98" s="103"/>
      <c r="E98" s="104">
        <v>2</v>
      </c>
      <c r="F98" s="104"/>
      <c r="G98" s="41"/>
    </row>
    <row r="99" spans="1:9">
      <c r="A99" s="103" t="s">
        <v>7</v>
      </c>
      <c r="B99" s="103"/>
      <c r="C99" s="103"/>
      <c r="D99" s="103"/>
      <c r="E99" s="105">
        <v>1</v>
      </c>
      <c r="F99" s="105"/>
      <c r="G99" s="41"/>
    </row>
    <row r="100" spans="1:9">
      <c r="A100" s="90" t="s">
        <v>8</v>
      </c>
      <c r="B100" s="90"/>
      <c r="C100" s="90"/>
      <c r="D100" s="90"/>
      <c r="E100" s="104">
        <v>1</v>
      </c>
      <c r="F100" s="104"/>
      <c r="G100" s="41"/>
    </row>
    <row r="101" spans="1:9">
      <c r="A101" s="103" t="s">
        <v>9</v>
      </c>
      <c r="B101" s="103"/>
      <c r="C101" s="103"/>
      <c r="D101" s="103"/>
      <c r="E101" s="106">
        <v>5.5999999999999995E-4</v>
      </c>
      <c r="F101" s="106"/>
      <c r="G101" s="41"/>
    </row>
    <row r="102" spans="1:9">
      <c r="A102" s="103" t="s">
        <v>10</v>
      </c>
      <c r="B102" s="103"/>
      <c r="C102" s="103"/>
      <c r="D102" s="103"/>
      <c r="E102" s="109">
        <v>1.3999999999999999E-4</v>
      </c>
      <c r="F102" s="109"/>
      <c r="G102" s="53"/>
    </row>
    <row r="103" spans="1:9">
      <c r="A103" s="103" t="s">
        <v>14</v>
      </c>
      <c r="B103" s="103"/>
      <c r="C103" s="103"/>
      <c r="D103" s="103"/>
      <c r="E103" s="110">
        <f>300000*E98*E99</f>
        <v>600000</v>
      </c>
      <c r="F103" s="110"/>
      <c r="G103" s="41"/>
    </row>
    <row r="104" spans="1:9">
      <c r="A104" s="103" t="s">
        <v>62</v>
      </c>
      <c r="B104" s="103"/>
      <c r="C104" s="103"/>
      <c r="D104" s="103"/>
      <c r="E104" s="110">
        <v>3000000</v>
      </c>
      <c r="F104" s="110"/>
      <c r="G104" s="41"/>
    </row>
    <row r="105" spans="1:9">
      <c r="A105" s="103" t="s">
        <v>16</v>
      </c>
      <c r="B105" s="103"/>
      <c r="C105" s="103"/>
      <c r="D105" s="103"/>
      <c r="E105" s="110">
        <v>700000</v>
      </c>
      <c r="F105" s="110"/>
      <c r="G105" s="41"/>
    </row>
    <row r="106" spans="1:9">
      <c r="A106" s="54"/>
      <c r="G106" s="41"/>
    </row>
    <row r="107" spans="1:9">
      <c r="A107" s="111" t="s">
        <v>47</v>
      </c>
      <c r="B107" s="111"/>
      <c r="C107" s="111"/>
      <c r="D107" s="111"/>
      <c r="E107" s="111"/>
      <c r="F107" s="107" t="s">
        <v>18</v>
      </c>
      <c r="G107" s="107"/>
      <c r="H107" s="107" t="s">
        <v>35</v>
      </c>
      <c r="I107" s="107"/>
    </row>
    <row r="108" spans="1:9" ht="31.5">
      <c r="A108" s="77" t="s">
        <v>19</v>
      </c>
      <c r="B108" s="78" t="s">
        <v>48</v>
      </c>
      <c r="C108" s="79" t="s">
        <v>49</v>
      </c>
      <c r="D108" s="78" t="s">
        <v>50</v>
      </c>
      <c r="E108" s="78" t="s">
        <v>51</v>
      </c>
      <c r="F108" s="74" t="s">
        <v>52</v>
      </c>
      <c r="G108" s="74" t="s">
        <v>53</v>
      </c>
      <c r="H108" s="74" t="s">
        <v>54</v>
      </c>
      <c r="I108" s="74" t="s">
        <v>63</v>
      </c>
    </row>
    <row r="109" spans="1:9">
      <c r="A109" s="34" t="s">
        <v>27</v>
      </c>
      <c r="B109" s="35">
        <v>2933.65</v>
      </c>
      <c r="C109" s="36">
        <f>B109*E98</f>
        <v>5867.3</v>
      </c>
      <c r="D109" s="36">
        <f>C109*E99</f>
        <v>5867.3</v>
      </c>
      <c r="E109" s="36">
        <f>D109*12</f>
        <v>70407.600000000006</v>
      </c>
      <c r="F109" s="37">
        <f>E103*E101</f>
        <v>335.99999999999994</v>
      </c>
      <c r="G109" s="37">
        <f>F109*12</f>
        <v>4031.9999999999991</v>
      </c>
      <c r="H109" s="62">
        <f>E104*E102</f>
        <v>419.99999999999994</v>
      </c>
      <c r="I109" s="37">
        <f t="shared" ref="I109" si="0">H109*12</f>
        <v>5039.9999999999991</v>
      </c>
    </row>
    <row r="110" spans="1:9">
      <c r="A110" s="34" t="s">
        <v>28</v>
      </c>
      <c r="B110" s="35">
        <v>2640.29</v>
      </c>
      <c r="C110" s="36">
        <f>B110*E98</f>
        <v>5280.58</v>
      </c>
      <c r="D110" s="36">
        <f>C110*E100</f>
        <v>5280.58</v>
      </c>
      <c r="E110" s="36">
        <f>D110*12</f>
        <v>63366.96</v>
      </c>
      <c r="F110" s="37"/>
      <c r="G110" s="37"/>
      <c r="H110" s="37"/>
      <c r="I110" s="37"/>
    </row>
    <row r="111" spans="1:9">
      <c r="A111" s="34" t="s">
        <v>29</v>
      </c>
      <c r="B111" s="35">
        <v>2053.4299999999998</v>
      </c>
      <c r="C111" s="36">
        <f>B111*E98</f>
        <v>4106.8599999999997</v>
      </c>
      <c r="D111" s="36">
        <f>C111*E100</f>
        <v>4106.8599999999997</v>
      </c>
      <c r="E111" s="36">
        <f>D111*12</f>
        <v>49282.319999999992</v>
      </c>
      <c r="F111" s="37"/>
      <c r="G111" s="37"/>
      <c r="H111" s="37"/>
      <c r="I111" s="37"/>
    </row>
    <row r="112" spans="1:9">
      <c r="A112" s="50" t="s">
        <v>30</v>
      </c>
      <c r="B112" s="63"/>
      <c r="C112" s="63"/>
      <c r="D112" s="63">
        <f>SUM(D109:D111)</f>
        <v>15254.740000000002</v>
      </c>
      <c r="E112" s="63">
        <f>SUM(E109:E111)</f>
        <v>183056.88</v>
      </c>
      <c r="F112" s="64">
        <f>F109</f>
        <v>335.99999999999994</v>
      </c>
      <c r="G112" s="64">
        <f>G109</f>
        <v>4031.9999999999991</v>
      </c>
      <c r="H112" s="64">
        <f>H109</f>
        <v>419.99999999999994</v>
      </c>
      <c r="I112" s="64">
        <f>I109</f>
        <v>5039.9999999999991</v>
      </c>
    </row>
    <row r="114" spans="1:9">
      <c r="A114" s="108" t="s">
        <v>64</v>
      </c>
      <c r="B114" s="108"/>
      <c r="C114" s="108"/>
    </row>
    <row r="115" spans="1:9">
      <c r="A115" s="81" t="s">
        <v>39</v>
      </c>
      <c r="B115" s="82" t="s">
        <v>40</v>
      </c>
      <c r="C115" s="83" t="s">
        <v>41</v>
      </c>
    </row>
    <row r="116" spans="1:9" ht="31.5">
      <c r="A116" s="47" t="s">
        <v>42</v>
      </c>
      <c r="B116" s="48">
        <f>D112</f>
        <v>15254.740000000002</v>
      </c>
      <c r="C116" s="48">
        <f>B116*12</f>
        <v>183056.88</v>
      </c>
      <c r="E116" s="54"/>
      <c r="F116" s="54"/>
      <c r="G116" s="54"/>
      <c r="I116" s="61"/>
    </row>
    <row r="117" spans="1:9">
      <c r="A117" s="50" t="s">
        <v>65</v>
      </c>
      <c r="B117" s="48">
        <f>F112</f>
        <v>335.99999999999994</v>
      </c>
      <c r="C117" s="48">
        <f>B117*12</f>
        <v>4031.9999999999991</v>
      </c>
    </row>
    <row r="118" spans="1:9">
      <c r="A118" s="50" t="s">
        <v>66</v>
      </c>
      <c r="B118" s="48">
        <f>H112</f>
        <v>419.99999999999994</v>
      </c>
      <c r="C118" s="48">
        <f>B118*12</f>
        <v>5039.9999999999991</v>
      </c>
    </row>
    <row r="119" spans="1:9">
      <c r="A119" s="50" t="s">
        <v>45</v>
      </c>
      <c r="B119" s="48">
        <f>SUM(B116:B118)</f>
        <v>16010.740000000002</v>
      </c>
      <c r="C119" s="48">
        <f>SUM(C116:C118)</f>
        <v>192128.88</v>
      </c>
    </row>
    <row r="120" spans="1:9">
      <c r="A120" s="52"/>
      <c r="B120" s="53"/>
      <c r="C120" s="53"/>
    </row>
    <row r="121" spans="1:9">
      <c r="A121" s="52"/>
      <c r="B121" s="53"/>
      <c r="C121" s="53"/>
    </row>
    <row r="123" spans="1:9">
      <c r="A123" s="111" t="s">
        <v>67</v>
      </c>
      <c r="B123" s="111"/>
    </row>
    <row r="124" spans="1:9">
      <c r="A124" s="76" t="s">
        <v>68</v>
      </c>
      <c r="B124" s="76" t="s">
        <v>41</v>
      </c>
    </row>
    <row r="125" spans="1:9">
      <c r="A125" s="65" t="s">
        <v>69</v>
      </c>
      <c r="B125" s="66">
        <f>D38</f>
        <v>1081176</v>
      </c>
    </row>
    <row r="126" spans="1:9">
      <c r="A126" s="65" t="s">
        <v>70</v>
      </c>
      <c r="B126" s="66">
        <f>C65</f>
        <v>155039.28</v>
      </c>
    </row>
    <row r="127" spans="1:9">
      <c r="A127" s="65" t="s">
        <v>71</v>
      </c>
      <c r="B127" s="66">
        <f>C92</f>
        <v>91873.799999999988</v>
      </c>
    </row>
    <row r="128" spans="1:9">
      <c r="A128" s="65" t="s">
        <v>72</v>
      </c>
      <c r="B128" s="66">
        <f>C119</f>
        <v>192128.88</v>
      </c>
    </row>
    <row r="129" spans="1:2">
      <c r="A129" s="76" t="s">
        <v>73</v>
      </c>
      <c r="B129" s="85">
        <f>SUM(B125:B128)</f>
        <v>1520217.96</v>
      </c>
    </row>
    <row r="131" spans="1:2">
      <c r="B131" s="51"/>
    </row>
  </sheetData>
  <sheetProtection algorithmName="SHA-512" hashValue="MUozJ35wXIRYDrthpDmsgCsLOV/NevPNlv77Nf5ySBEgJn2VwW3QhZhPBM8aYwjpUxNuwX1NLB5RxhEftogcAw==" saltValue="5EnhZ6PnVJBNqylG0lLv9w==" spinCount="100000" sheet="1" objects="1" scenarios="1" selectLockedCells="1"/>
  <mergeCells count="96">
    <mergeCell ref="A123:B123"/>
    <mergeCell ref="A105:D105"/>
    <mergeCell ref="E105:F105"/>
    <mergeCell ref="A107:E107"/>
    <mergeCell ref="F107:G107"/>
    <mergeCell ref="H107:I107"/>
    <mergeCell ref="A114:C114"/>
    <mergeCell ref="A102:D102"/>
    <mergeCell ref="E102:F102"/>
    <mergeCell ref="A103:D103"/>
    <mergeCell ref="E103:F103"/>
    <mergeCell ref="A104:D104"/>
    <mergeCell ref="E104:F104"/>
    <mergeCell ref="A99:D99"/>
    <mergeCell ref="E99:F99"/>
    <mergeCell ref="A100:D100"/>
    <mergeCell ref="E100:F100"/>
    <mergeCell ref="A101:D101"/>
    <mergeCell ref="E101:F101"/>
    <mergeCell ref="A96:F96"/>
    <mergeCell ref="A97:F97"/>
    <mergeCell ref="A98:D98"/>
    <mergeCell ref="E98:F98"/>
    <mergeCell ref="A80:E80"/>
    <mergeCell ref="F80:G80"/>
    <mergeCell ref="H80:I80"/>
    <mergeCell ref="A87:C87"/>
    <mergeCell ref="A76:D76"/>
    <mergeCell ref="E76:F76"/>
    <mergeCell ref="A77:D77"/>
    <mergeCell ref="E77:F77"/>
    <mergeCell ref="A78:D78"/>
    <mergeCell ref="E78:F78"/>
    <mergeCell ref="A73:D73"/>
    <mergeCell ref="E73:F73"/>
    <mergeCell ref="A74:D74"/>
    <mergeCell ref="E74:F74"/>
    <mergeCell ref="A75:D75"/>
    <mergeCell ref="E75:F75"/>
    <mergeCell ref="A72:D72"/>
    <mergeCell ref="E72:F72"/>
    <mergeCell ref="A51:D51"/>
    <mergeCell ref="E51:F51"/>
    <mergeCell ref="A53:E53"/>
    <mergeCell ref="F53:G53"/>
    <mergeCell ref="E62:G62"/>
    <mergeCell ref="A69:F69"/>
    <mergeCell ref="A70:F70"/>
    <mergeCell ref="A71:D71"/>
    <mergeCell ref="E71:F71"/>
    <mergeCell ref="H53:I53"/>
    <mergeCell ref="A60:C60"/>
    <mergeCell ref="A48:D48"/>
    <mergeCell ref="E48:F48"/>
    <mergeCell ref="A49:D49"/>
    <mergeCell ref="E49:F49"/>
    <mergeCell ref="A50:D50"/>
    <mergeCell ref="E50:F50"/>
    <mergeCell ref="A45:D45"/>
    <mergeCell ref="E45:F45"/>
    <mergeCell ref="A46:D46"/>
    <mergeCell ref="E46:F46"/>
    <mergeCell ref="A47:D47"/>
    <mergeCell ref="E47:F47"/>
    <mergeCell ref="A37:B37"/>
    <mergeCell ref="A38:B38"/>
    <mergeCell ref="A42:F42"/>
    <mergeCell ref="A43:F43"/>
    <mergeCell ref="A44:D44"/>
    <mergeCell ref="E44:F44"/>
    <mergeCell ref="A22:F22"/>
    <mergeCell ref="G22:H22"/>
    <mergeCell ref="A29:B29"/>
    <mergeCell ref="A33:D33"/>
    <mergeCell ref="A34:B34"/>
    <mergeCell ref="E9:F9"/>
    <mergeCell ref="A10:D10"/>
    <mergeCell ref="E10:F10"/>
    <mergeCell ref="A11:D11"/>
    <mergeCell ref="A12:D12"/>
    <mergeCell ref="A36:B36"/>
    <mergeCell ref="C1:H1"/>
    <mergeCell ref="C2:H3"/>
    <mergeCell ref="A4:G4"/>
    <mergeCell ref="A6:D6"/>
    <mergeCell ref="A7:D7"/>
    <mergeCell ref="A8:D8"/>
    <mergeCell ref="A13:D13"/>
    <mergeCell ref="E13:G13"/>
    <mergeCell ref="A14:D14"/>
    <mergeCell ref="E14:G14"/>
    <mergeCell ref="A35:B35"/>
    <mergeCell ref="E35:G35"/>
    <mergeCell ref="A16:F16"/>
    <mergeCell ref="G16:H16"/>
    <mergeCell ref="A9:D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0" fitToHeight="3" orientation="landscape" r:id="rId1"/>
  <tableParts count="5"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7C0458C64092488EFA4AACFEFC2083" ma:contentTypeVersion="11" ma:contentTypeDescription="Crie um novo documento." ma:contentTypeScope="" ma:versionID="e0a5d32b2901d129d734473a25bf0883">
  <xsd:schema xmlns:xsd="http://www.w3.org/2001/XMLSchema" xmlns:xs="http://www.w3.org/2001/XMLSchema" xmlns:p="http://schemas.microsoft.com/office/2006/metadata/properties" xmlns:ns2="5d5614b6-dddb-4b4e-88c1-5cd44ae6462b" xmlns:ns3="5d8badd1-3fed-4b9e-a3e2-cf0a5c477da5" targetNamespace="http://schemas.microsoft.com/office/2006/metadata/properties" ma:root="true" ma:fieldsID="61aef0b98dbc1248867b6b0105948d95" ns2:_="" ns3:_="">
    <xsd:import namespace="5d5614b6-dddb-4b4e-88c1-5cd44ae6462b"/>
    <xsd:import namespace="5d8badd1-3fed-4b9e-a3e2-cf0a5c477d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614b6-dddb-4b4e-88c1-5cd44ae646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79dd0360-b49a-4b0f-93da-ce5d59b516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badd1-3fed-4b9e-a3e2-cf0a5c477da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6f7c011-13d7-4049-9d39-0ab0a7bf755e}" ma:internalName="TaxCatchAll" ma:showField="CatchAllData" ma:web="5d8badd1-3fed-4b9e-a3e2-cf0a5c477d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5614b6-dddb-4b4e-88c1-5cd44ae6462b">
      <Terms xmlns="http://schemas.microsoft.com/office/infopath/2007/PartnerControls"/>
    </lcf76f155ced4ddcb4097134ff3c332f>
    <TaxCatchAll xmlns="5d8badd1-3fed-4b9e-a3e2-cf0a5c477da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B38032-8895-460C-BFFB-533968AFAADE}"/>
</file>

<file path=customXml/itemProps2.xml><?xml version="1.0" encoding="utf-8"?>
<ds:datastoreItem xmlns:ds="http://schemas.openxmlformats.org/officeDocument/2006/customXml" ds:itemID="{6E958763-7B63-47BF-BAE0-5E3E3F986955}"/>
</file>

<file path=customXml/itemProps3.xml><?xml version="1.0" encoding="utf-8"?>
<ds:datastoreItem xmlns:ds="http://schemas.openxmlformats.org/officeDocument/2006/customXml" ds:itemID="{B8D73C9D-DA1F-491E-A8AB-C96697685A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Taynara</dc:creator>
  <cp:keywords/>
  <dc:description/>
  <cp:lastModifiedBy>Jeysa Soares Leite</cp:lastModifiedBy>
  <cp:revision/>
  <dcterms:created xsi:type="dcterms:W3CDTF">2023-12-27T20:58:57Z</dcterms:created>
  <dcterms:modified xsi:type="dcterms:W3CDTF">2025-05-29T13:31:24Z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0x010100727C0458C64092488EFA4AACFEFC2083</vt:lpwstr>
  </property>
  <property fmtid="{D5CDD505-2E9C-101B-9397-08002B2CF9AE}" pid="3" name="MediaServiceImageTags">
    <vt:lpwstr/>
  </property>
  <property fmtid="{D5CDD505-2E9C-101B-9397-08002B2CF9AE}" pid="4" name="Order">
    <vt:r8>44642500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